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A70" i="1"/>
  <c r="AA69" s="1"/>
  <c r="AA43"/>
  <c r="AA37"/>
  <c r="AA36" s="1"/>
  <c r="AA25"/>
  <c r="AA31"/>
  <c r="AA50"/>
  <c r="AA49" s="1"/>
  <c r="AS45" l="1"/>
  <c r="AO45"/>
  <c r="AA45"/>
  <c r="AS43"/>
  <c r="AO43"/>
  <c r="AS41"/>
  <c r="AO41"/>
  <c r="AA41"/>
  <c r="AA40" l="1"/>
  <c r="AS40"/>
  <c r="AO40"/>
  <c r="AO70"/>
  <c r="AO69" s="1"/>
  <c r="AS50" l="1"/>
  <c r="AS49" s="1"/>
  <c r="AS37"/>
  <c r="AS36" s="1"/>
  <c r="AO25"/>
  <c r="AS69"/>
  <c r="AS70"/>
  <c r="AS73"/>
  <c r="AS72" s="1"/>
  <c r="AA73"/>
  <c r="AA72" s="1"/>
  <c r="AS67"/>
  <c r="AS66" s="1"/>
  <c r="AO67"/>
  <c r="AO66" s="1"/>
  <c r="AO27"/>
  <c r="AA56"/>
  <c r="AA16" l="1"/>
  <c r="AS25"/>
  <c r="AO76"/>
  <c r="AO75" s="1"/>
  <c r="AO50"/>
  <c r="AO49" s="1"/>
  <c r="AS76"/>
  <c r="AS75" s="1"/>
  <c r="AO16"/>
  <c r="AS16"/>
  <c r="AA27"/>
  <c r="AS27"/>
  <c r="AS29"/>
  <c r="AO29"/>
  <c r="AA29"/>
  <c r="AS31"/>
  <c r="AO31"/>
  <c r="AO37"/>
  <c r="AO36" s="1"/>
  <c r="AA76"/>
  <c r="AA75" s="1"/>
  <c r="AO73"/>
  <c r="AO72" s="1"/>
  <c r="AA67"/>
  <c r="AA66" s="1"/>
  <c r="AS56"/>
  <c r="AS55" s="1"/>
  <c r="AO56"/>
  <c r="AO55" s="1"/>
  <c r="AA55"/>
  <c r="AS15" l="1"/>
  <c r="AS78" s="1"/>
  <c r="AO15"/>
  <c r="AO78" s="1"/>
  <c r="AA15"/>
  <c r="AA78" s="1"/>
</calcChain>
</file>

<file path=xl/sharedStrings.xml><?xml version="1.0" encoding="utf-8"?>
<sst xmlns="http://schemas.openxmlformats.org/spreadsheetml/2006/main" count="542" uniqueCount="165">
  <si>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</si>
  <si>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</si>
  <si>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</si>
  <si>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</si>
  <si>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</si>
  <si>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</si>
  <si>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</si>
  <si>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</si>
  <si>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</si>
  <si>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</si>
  <si>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</si>
  <si>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</si>
  <si>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</si>
  <si>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</si>
  <si>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</si>
  <si>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</si>
  <si>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</si>
  <si>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</si>
  <si>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</si>
  <si>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</si>
  <si>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</si>
  <si>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</si>
  <si>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</si>
  <si>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</si>
  <si>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</si>
  <si>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</si>
  <si>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</si>
  <si>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</si>
  <si>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</si>
  <si>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</si>
  <si>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</si>
  <si>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</si>
  <si>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</si>
  <si>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</si>
  <si>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</si>
  <si>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</si>
  <si>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</si>
  <si>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</si>
  <si>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</si>
  <si>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</si>
  <si>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</si>
  <si>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</si>
  <si>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</si>
  <si>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</si>
  <si>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</si>
  <si>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</si>
  <si>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</si>
  <si>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</si>
  <si>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</si>
  <si>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</si>
  <si>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</si>
  <si>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</si>
  <si>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</si>
  <si>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</si>
  <si>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</si>
  <si>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</si>
  <si>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</si>
  <si>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</si>
  <si>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</si>
  <si>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</si>
  <si>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</si>
  <si>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</si>
  <si>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</si>
  <si>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</si>
  <si>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</si>
  <si>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</si>
  <si>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</si>
  <si>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</si>
  <si>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</si>
  <si>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</si>
  <si>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</si>
  <si>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</si>
  <si>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</si>
  <si>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</si>
  <si>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</si>
  <si>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</si>
  <si>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</si>
  <si>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</si>
  <si>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</si>
  <si>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</si>
  <si>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</si>
  <si>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</si>
  <si>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</si>
  <si>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</si>
  <si>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</si>
  <si>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</si>
  <si>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</si>
  <si>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</si>
  <si>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</si>
  <si>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</si>
  <si>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</si>
  <si>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</si>
  <si>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</si>
  <si>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</si>
  <si>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</si>
  <si>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</si>
  <si>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</si>
  <si>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</si>
  <si>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</si>
  <si>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</si>
  <si>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</si>
  <si>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</si>
  <si>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</si>
  <si>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</si>
  <si>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</si>
  <si>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</si>
  <si>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</si>
  <si>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</si>
  <si>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</si>
  <si>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</si>
  <si>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</si>
  <si>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</si>
  <si>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</si>
  <si>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</si>
  <si>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</si>
  <si>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</si>
  <si>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</si>
  <si>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</si>
  <si>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</si>
  <si>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</si>
  <si>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</si>
  <si>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</si>
  <si>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</si>
  <si>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</si>
  <si>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</si>
  <si>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</si>
  <si>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</si>
  <si>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</si>
  <si>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</si>
  <si>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</si>
  <si>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</si>
  <si>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</si>
  <si>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</si>
  <si>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</si>
  <si>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</si>
  <si>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</si>
  <si>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</si>
  <si>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</si>
  <si>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</si>
  <si>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</si>
  <si>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</si>
  <si>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</si>
  <si>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</si>
  <si>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</si>
  <si>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</si>
  <si>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</si>
  <si>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</si>
  <si>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</si>
  <si>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и плановый период 2022-2023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</si>
  <si>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2021 год и плановый период 2022 и 2023 годов</t>
  </si>
  <si>
    <t>2023 г.</t>
  </si>
  <si>
    <t>Отрадовского сельского поселения Азовского района на 2021 год</t>
  </si>
  <si>
    <t xml:space="preserve">"О  внесении изменений и дополнений в бюджет 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</si>
  <si>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</si>
  <si>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году, по иным непрограммным мероприятиям в рамках непрограммного направления расходов органов местного самоуправления(Специальные расходы) (Иные бюджетные ассигнования)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</si>
  <si>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</si>
  <si>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</si>
  <si>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</si>
  <si>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</si>
  <si>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</si>
  <si>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</si>
  <si>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</si>
  <si>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</si>
  <si>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к проекту  решения Собрания депутатов</t>
  </si>
  <si>
    <t xml:space="preserve">от __ декабря 2021г.  № 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</si>
</sst>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1"/>
  <sheetViews>
    <sheetView showGridLines="0" tabSelected="1" topLeftCell="C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163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120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164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152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151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148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149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3" t="s">
        <v>6</v>
      </c>
      <c r="C12" s="33" t="s">
        <v>7</v>
      </c>
      <c r="D12" s="33" t="s">
        <v>8</v>
      </c>
      <c r="E12" s="33" t="s">
        <v>9</v>
      </c>
      <c r="F12" s="33" t="s">
        <v>9</v>
      </c>
      <c r="G12" s="33" t="s">
        <v>9</v>
      </c>
      <c r="H12" s="33" t="s">
        <v>9</v>
      </c>
      <c r="I12" s="33" t="s">
        <v>9</v>
      </c>
      <c r="J12" s="33" t="s">
        <v>9</v>
      </c>
      <c r="K12" s="33" t="s">
        <v>9</v>
      </c>
      <c r="L12" s="33" t="s">
        <v>9</v>
      </c>
      <c r="M12" s="33" t="s">
        <v>9</v>
      </c>
      <c r="N12" s="33" t="s">
        <v>9</v>
      </c>
      <c r="O12" s="33" t="s">
        <v>9</v>
      </c>
      <c r="P12" s="33" t="s">
        <v>9</v>
      </c>
      <c r="Q12" s="33" t="s">
        <v>9</v>
      </c>
      <c r="R12" s="33" t="s">
        <v>9</v>
      </c>
      <c r="S12" s="33" t="s">
        <v>9</v>
      </c>
      <c r="T12" s="33" t="s">
        <v>10</v>
      </c>
      <c r="U12" s="33" t="s">
        <v>11</v>
      </c>
      <c r="V12" s="33" t="s">
        <v>12</v>
      </c>
      <c r="W12" s="33" t="s">
        <v>13</v>
      </c>
      <c r="X12" s="33" t="s">
        <v>14</v>
      </c>
      <c r="Y12" s="33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139</v>
      </c>
      <c r="AP12" s="34" t="s">
        <v>16</v>
      </c>
      <c r="AQ12" s="34" t="s">
        <v>17</v>
      </c>
      <c r="AR12" s="34" t="s">
        <v>18</v>
      </c>
      <c r="AS12" s="34" t="s">
        <v>150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3" t="s">
        <v>6</v>
      </c>
      <c r="C13" s="33" t="s">
        <v>7</v>
      </c>
      <c r="D13" s="33" t="s">
        <v>8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3" t="s">
        <v>9</v>
      </c>
      <c r="R13" s="33" t="s">
        <v>9</v>
      </c>
      <c r="S13" s="33" t="s">
        <v>9</v>
      </c>
      <c r="T13" s="33" t="s">
        <v>10</v>
      </c>
      <c r="U13" s="33" t="s">
        <v>11</v>
      </c>
      <c r="V13" s="33" t="s">
        <v>12</v>
      </c>
      <c r="W13" s="33" t="s">
        <v>13</v>
      </c>
      <c r="X13" s="33" t="s">
        <v>14</v>
      </c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AA16+AA27+AA29+AA31+AA26</f>
        <v>6405.7000000000007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AO16+AO27+AO29+AO31+AO25</f>
        <v>5723.2999999999993</v>
      </c>
      <c r="AP15" s="7"/>
      <c r="AQ15" s="7"/>
      <c r="AR15" s="7"/>
      <c r="AS15" s="7">
        <f>AS16+AS27+AS29+AS31+AS25</f>
        <v>6008.5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5688.8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5303.7</v>
      </c>
      <c r="AP16" s="7"/>
      <c r="AQ16" s="7"/>
      <c r="AR16" s="7"/>
      <c r="AS16" s="7">
        <f>SUM(AS17:AS23)</f>
        <v>5307.5</v>
      </c>
      <c r="AT16" s="7"/>
      <c r="AU16" s="7"/>
      <c r="AV16" s="7"/>
      <c r="AW16" s="5" t="s">
        <v>26</v>
      </c>
    </row>
    <row r="17" spans="1:49" ht="221.45" customHeight="1">
      <c r="A17" s="9" t="s">
        <v>153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121</v>
      </c>
      <c r="U17" s="10"/>
      <c r="V17" s="11"/>
      <c r="W17" s="11"/>
      <c r="X17" s="11"/>
      <c r="Y17" s="11"/>
      <c r="Z17" s="9" t="s">
        <v>29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12</v>
      </c>
      <c r="AP17" s="12"/>
      <c r="AQ17" s="12"/>
      <c r="AR17" s="12"/>
      <c r="AS17" s="12">
        <v>12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121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122</v>
      </c>
      <c r="U19" s="10"/>
      <c r="V19" s="11"/>
      <c r="W19" s="11"/>
      <c r="X19" s="11"/>
      <c r="Y19" s="11"/>
      <c r="Z19" s="9" t="s">
        <v>33</v>
      </c>
      <c r="AA19" s="12">
        <v>4839.6000000000004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4579.1000000000004</v>
      </c>
      <c r="AP19" s="12"/>
      <c r="AQ19" s="12"/>
      <c r="AR19" s="12"/>
      <c r="AS19" s="12">
        <v>4579.1000000000004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121</v>
      </c>
      <c r="U20" s="10"/>
      <c r="V20" s="11"/>
      <c r="W20" s="11"/>
      <c r="X20" s="11"/>
      <c r="Y20" s="11"/>
      <c r="Z20" s="9" t="s">
        <v>35</v>
      </c>
      <c r="AA20" s="12">
        <v>812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660.4</v>
      </c>
      <c r="AP20" s="12"/>
      <c r="AQ20" s="12"/>
      <c r="AR20" s="12"/>
      <c r="AS20" s="12">
        <v>664.2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123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124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121</v>
      </c>
      <c r="U22" s="10"/>
      <c r="V22" s="11"/>
      <c r="W22" s="11"/>
      <c r="X22" s="11"/>
      <c r="Y22" s="11"/>
      <c r="Z22" s="14" t="s">
        <v>38</v>
      </c>
      <c r="AA22" s="12">
        <v>0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47</v>
      </c>
      <c r="AP22" s="12"/>
      <c r="AQ22" s="12"/>
      <c r="AR22" s="12"/>
      <c r="AS22" s="12">
        <v>47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121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127</v>
      </c>
      <c r="B24" s="10" t="s">
        <v>22</v>
      </c>
      <c r="C24" s="10" t="s">
        <v>24</v>
      </c>
      <c r="D24" s="10" t="s">
        <v>27</v>
      </c>
      <c r="E24" s="10" t="s">
        <v>57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128</v>
      </c>
      <c r="U24" s="10"/>
      <c r="V24" s="11"/>
      <c r="W24" s="11"/>
      <c r="X24" s="11"/>
      <c r="Y24" s="11"/>
      <c r="Z24" s="14" t="s">
        <v>58</v>
      </c>
      <c r="AA24" s="12">
        <v>20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129</v>
      </c>
      <c r="B25" s="26" t="s">
        <v>22</v>
      </c>
      <c r="C25" s="26" t="s">
        <v>24</v>
      </c>
      <c r="D25" s="26" t="s">
        <v>143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60</v>
      </c>
      <c r="AA25" s="28">
        <f>AA26</f>
        <v>54.6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f>AO26</f>
        <v>53.2</v>
      </c>
      <c r="AP25" s="28"/>
      <c r="AQ25" s="28"/>
      <c r="AR25" s="28"/>
      <c r="AS25" s="28">
        <f>AS26</f>
        <v>53.2</v>
      </c>
      <c r="AT25" s="12"/>
      <c r="AU25" s="12"/>
      <c r="AV25" s="12"/>
      <c r="AW25" s="9"/>
    </row>
    <row r="26" spans="1:49" ht="219.75" customHeight="1">
      <c r="A26" s="22" t="s">
        <v>129</v>
      </c>
      <c r="B26" s="10" t="s">
        <v>22</v>
      </c>
      <c r="C26" s="10" t="s">
        <v>24</v>
      </c>
      <c r="D26" s="10" t="s">
        <v>143</v>
      </c>
      <c r="E26" s="10" t="s">
        <v>59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128</v>
      </c>
      <c r="U26" s="10"/>
      <c r="V26" s="11"/>
      <c r="W26" s="11"/>
      <c r="X26" s="11"/>
      <c r="Y26" s="11"/>
      <c r="Z26" s="9" t="s">
        <v>60</v>
      </c>
      <c r="AA26" s="12">
        <v>54.6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31.7" customHeight="1">
      <c r="A27" s="5" t="s">
        <v>41</v>
      </c>
      <c r="B27" s="4" t="s">
        <v>22</v>
      </c>
      <c r="C27" s="4" t="s">
        <v>24</v>
      </c>
      <c r="D27" s="4" t="s">
        <v>42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41</v>
      </c>
      <c r="AA27" s="7">
        <f>AA28</f>
        <v>422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0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41</v>
      </c>
    </row>
    <row r="28" spans="1:49" ht="115.5" customHeight="1">
      <c r="A28" s="14" t="s">
        <v>154</v>
      </c>
      <c r="B28" s="10" t="s">
        <v>22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125</v>
      </c>
      <c r="U28" s="10"/>
      <c r="V28" s="11"/>
      <c r="W28" s="11"/>
      <c r="X28" s="11"/>
      <c r="Y28" s="11"/>
      <c r="Z28" s="14" t="s">
        <v>44</v>
      </c>
      <c r="AA28" s="12">
        <v>422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44</v>
      </c>
    </row>
    <row r="29" spans="1:49" ht="15.75" customHeight="1">
      <c r="A29" s="5" t="s">
        <v>45</v>
      </c>
      <c r="B29" s="4" t="s">
        <v>22</v>
      </c>
      <c r="C29" s="4" t="s">
        <v>24</v>
      </c>
      <c r="D29" s="4" t="s">
        <v>46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45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10</v>
      </c>
      <c r="AP29" s="7"/>
      <c r="AQ29" s="7"/>
      <c r="AR29" s="7"/>
      <c r="AS29" s="7">
        <f>AS30</f>
        <v>10</v>
      </c>
      <c r="AT29" s="7"/>
      <c r="AU29" s="7"/>
      <c r="AV29" s="7"/>
      <c r="AW29" s="5" t="s">
        <v>45</v>
      </c>
    </row>
    <row r="30" spans="1:49" ht="79.150000000000006" customHeight="1">
      <c r="A30" s="14" t="s">
        <v>155</v>
      </c>
      <c r="B30" s="10" t="s">
        <v>22</v>
      </c>
      <c r="C30" s="10" t="s">
        <v>24</v>
      </c>
      <c r="D30" s="10" t="s">
        <v>46</v>
      </c>
      <c r="E30" s="10" t="s">
        <v>47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126</v>
      </c>
      <c r="U30" s="10"/>
      <c r="V30" s="11"/>
      <c r="W30" s="11"/>
      <c r="X30" s="11"/>
      <c r="Y30" s="11"/>
      <c r="Z30" s="14" t="s">
        <v>48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48</v>
      </c>
    </row>
    <row r="31" spans="1:49" ht="31.7" customHeight="1">
      <c r="A31" s="5" t="s">
        <v>49</v>
      </c>
      <c r="B31" s="4" t="s">
        <v>22</v>
      </c>
      <c r="C31" s="4" t="s">
        <v>24</v>
      </c>
      <c r="D31" s="4" t="s">
        <v>50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49</v>
      </c>
      <c r="AA31" s="7">
        <f>SUM(AA32:AA35)</f>
        <v>230.3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SUM(AO32:AO35)</f>
        <v>356.40000000000003</v>
      </c>
      <c r="AP31" s="7"/>
      <c r="AQ31" s="7"/>
      <c r="AR31" s="7"/>
      <c r="AS31" s="7">
        <f>SUM(AS32:AS35)</f>
        <v>637.79999999999995</v>
      </c>
      <c r="AT31" s="7"/>
      <c r="AU31" s="7"/>
      <c r="AV31" s="7"/>
      <c r="AW31" s="5" t="s">
        <v>49</v>
      </c>
    </row>
    <row r="32" spans="1:49" ht="205.5" customHeight="1">
      <c r="A32" s="9" t="s">
        <v>52</v>
      </c>
      <c r="B32" s="10" t="s">
        <v>22</v>
      </c>
      <c r="C32" s="10" t="s">
        <v>24</v>
      </c>
      <c r="D32" s="10" t="s">
        <v>50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52</v>
      </c>
      <c r="AA32" s="12">
        <v>50.3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50.3</v>
      </c>
      <c r="AP32" s="12"/>
      <c r="AQ32" s="12"/>
      <c r="AR32" s="12"/>
      <c r="AS32" s="12">
        <v>50.3</v>
      </c>
      <c r="AT32" s="12"/>
      <c r="AU32" s="12"/>
      <c r="AV32" s="12"/>
      <c r="AW32" s="9" t="s">
        <v>52</v>
      </c>
    </row>
    <row r="33" spans="1:49" ht="189.75" customHeight="1">
      <c r="A33" s="9" t="s">
        <v>54</v>
      </c>
      <c r="B33" s="10" t="s">
        <v>22</v>
      </c>
      <c r="C33" s="10" t="s">
        <v>24</v>
      </c>
      <c r="D33" s="10" t="s">
        <v>50</v>
      </c>
      <c r="E33" s="10" t="s">
        <v>53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121</v>
      </c>
      <c r="U33" s="10"/>
      <c r="V33" s="11"/>
      <c r="W33" s="11"/>
      <c r="X33" s="11"/>
      <c r="Y33" s="11"/>
      <c r="Z33" s="9" t="s">
        <v>54</v>
      </c>
      <c r="AA33" s="12">
        <v>60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25</v>
      </c>
      <c r="AP33" s="12"/>
      <c r="AQ33" s="12"/>
      <c r="AR33" s="12"/>
      <c r="AS33" s="12">
        <v>25</v>
      </c>
      <c r="AT33" s="12"/>
      <c r="AU33" s="12"/>
      <c r="AV33" s="12"/>
      <c r="AW33" s="9" t="s">
        <v>54</v>
      </c>
    </row>
    <row r="34" spans="1:49" ht="63.2" customHeight="1">
      <c r="A34" s="14" t="s">
        <v>56</v>
      </c>
      <c r="B34" s="10" t="s">
        <v>22</v>
      </c>
      <c r="C34" s="10" t="s">
        <v>24</v>
      </c>
      <c r="D34" s="10" t="s">
        <v>50</v>
      </c>
      <c r="E34" s="10" t="s">
        <v>55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14" t="s">
        <v>56</v>
      </c>
      <c r="AA34" s="12">
        <v>120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</v>
      </c>
      <c r="AP34" s="12"/>
      <c r="AQ34" s="12"/>
      <c r="AR34" s="12"/>
      <c r="AS34" s="12">
        <v>20</v>
      </c>
      <c r="AT34" s="12"/>
      <c r="AU34" s="12"/>
      <c r="AV34" s="12"/>
      <c r="AW34" s="14" t="s">
        <v>56</v>
      </c>
    </row>
    <row r="35" spans="1:49" ht="81.75" customHeight="1">
      <c r="A35" s="20" t="s">
        <v>130</v>
      </c>
      <c r="B35" s="10" t="s">
        <v>22</v>
      </c>
      <c r="C35" s="10" t="s">
        <v>24</v>
      </c>
      <c r="D35" s="10" t="s">
        <v>50</v>
      </c>
      <c r="E35" s="10" t="s">
        <v>61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62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261.10000000000002</v>
      </c>
      <c r="AP35" s="12"/>
      <c r="AQ35" s="12"/>
      <c r="AR35" s="12"/>
      <c r="AS35" s="12">
        <v>542.5</v>
      </c>
      <c r="AT35" s="12"/>
      <c r="AU35" s="12"/>
      <c r="AV35" s="12"/>
      <c r="AW35" s="14" t="s">
        <v>62</v>
      </c>
    </row>
    <row r="36" spans="1:49" ht="15.75" customHeight="1">
      <c r="A36" s="5" t="s">
        <v>63</v>
      </c>
      <c r="B36" s="4" t="s">
        <v>22</v>
      </c>
      <c r="C36" s="4" t="s">
        <v>64</v>
      </c>
      <c r="D36" s="4" t="s">
        <v>25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63</v>
      </c>
      <c r="AA36" s="7">
        <f>AA37</f>
        <v>240.20000000000002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AO37</f>
        <v>242.6</v>
      </c>
      <c r="AP36" s="7"/>
      <c r="AQ36" s="7"/>
      <c r="AR36" s="7"/>
      <c r="AS36" s="7">
        <f>AS37</f>
        <v>251.6</v>
      </c>
      <c r="AT36" s="7"/>
      <c r="AU36" s="7"/>
      <c r="AV36" s="7"/>
      <c r="AW36" s="5" t="s">
        <v>63</v>
      </c>
    </row>
    <row r="37" spans="1:49" ht="31.7" customHeight="1">
      <c r="A37" s="5" t="s">
        <v>65</v>
      </c>
      <c r="B37" s="4" t="s">
        <v>22</v>
      </c>
      <c r="C37" s="4" t="s">
        <v>64</v>
      </c>
      <c r="D37" s="4" t="s">
        <v>66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65</v>
      </c>
      <c r="AA37" s="7">
        <f>SUM(AA38:AA39)</f>
        <v>240.20000000000002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SUM(AO38:AO39)</f>
        <v>242.6</v>
      </c>
      <c r="AP37" s="7"/>
      <c r="AQ37" s="7"/>
      <c r="AR37" s="7"/>
      <c r="AS37" s="7">
        <f>SUM(AS38:AS39)</f>
        <v>251.6</v>
      </c>
      <c r="AT37" s="7"/>
      <c r="AU37" s="7"/>
      <c r="AV37" s="7"/>
      <c r="AW37" s="5" t="s">
        <v>65</v>
      </c>
    </row>
    <row r="38" spans="1:49" ht="205.5" customHeight="1">
      <c r="A38" s="9" t="s">
        <v>68</v>
      </c>
      <c r="B38" s="10" t="s">
        <v>22</v>
      </c>
      <c r="C38" s="10" t="s">
        <v>64</v>
      </c>
      <c r="D38" s="10" t="s">
        <v>66</v>
      </c>
      <c r="E38" s="10" t="s">
        <v>67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122</v>
      </c>
      <c r="U38" s="10"/>
      <c r="V38" s="11"/>
      <c r="W38" s="11"/>
      <c r="X38" s="11"/>
      <c r="Y38" s="11"/>
      <c r="Z38" s="9" t="s">
        <v>68</v>
      </c>
      <c r="AA38" s="12">
        <v>230.3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229</v>
      </c>
      <c r="AP38" s="12"/>
      <c r="AQ38" s="12"/>
      <c r="AR38" s="12"/>
      <c r="AS38" s="12">
        <v>229</v>
      </c>
      <c r="AT38" s="12"/>
      <c r="AU38" s="12"/>
      <c r="AV38" s="12"/>
      <c r="AW38" s="9" t="s">
        <v>68</v>
      </c>
    </row>
    <row r="39" spans="1:49" ht="126.6" customHeight="1">
      <c r="A39" s="14" t="s">
        <v>69</v>
      </c>
      <c r="B39" s="10" t="s">
        <v>22</v>
      </c>
      <c r="C39" s="10" t="s">
        <v>64</v>
      </c>
      <c r="D39" s="10" t="s">
        <v>66</v>
      </c>
      <c r="E39" s="10" t="s">
        <v>67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121</v>
      </c>
      <c r="U39" s="10"/>
      <c r="V39" s="11"/>
      <c r="W39" s="11"/>
      <c r="X39" s="11"/>
      <c r="Y39" s="11"/>
      <c r="Z39" s="14" t="s">
        <v>69</v>
      </c>
      <c r="AA39" s="12">
        <v>9.9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13.6</v>
      </c>
      <c r="AP39" s="12"/>
      <c r="AQ39" s="12"/>
      <c r="AR39" s="12"/>
      <c r="AS39" s="12">
        <v>22.6</v>
      </c>
      <c r="AT39" s="12"/>
      <c r="AU39" s="12"/>
      <c r="AV39" s="12"/>
      <c r="AW39" s="14" t="s">
        <v>69</v>
      </c>
    </row>
    <row r="40" spans="1:49" ht="47.45" customHeight="1">
      <c r="A40" s="5" t="s">
        <v>70</v>
      </c>
      <c r="B40" s="4" t="s">
        <v>22</v>
      </c>
      <c r="C40" s="4" t="s">
        <v>66</v>
      </c>
      <c r="D40" s="4" t="s">
        <v>25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70</v>
      </c>
      <c r="AA40" s="7">
        <f>SUM(AA41+AA43+AA45)</f>
        <v>18.399999999999999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SUM(AO41+AO43+AO45)</f>
        <v>16.2</v>
      </c>
      <c r="AP40" s="7"/>
      <c r="AQ40" s="7"/>
      <c r="AR40" s="7"/>
      <c r="AS40" s="7">
        <f>SUM(AS41+AS43+AS45)</f>
        <v>16.2</v>
      </c>
      <c r="AT40" s="7"/>
      <c r="AU40" s="7"/>
      <c r="AV40" s="7"/>
      <c r="AW40" s="5" t="s">
        <v>70</v>
      </c>
    </row>
    <row r="41" spans="1:49" ht="63.2" customHeight="1">
      <c r="A41" s="5" t="s">
        <v>71</v>
      </c>
      <c r="B41" s="4" t="s">
        <v>22</v>
      </c>
      <c r="C41" s="4" t="s">
        <v>66</v>
      </c>
      <c r="D41" s="4" t="s">
        <v>72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71</v>
      </c>
      <c r="AA41" s="7">
        <f>AA42</f>
        <v>1.2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0</v>
      </c>
      <c r="AP41" s="7"/>
      <c r="AQ41" s="7"/>
      <c r="AR41" s="7"/>
      <c r="AS41" s="7">
        <f>AS42</f>
        <v>0</v>
      </c>
      <c r="AT41" s="7"/>
      <c r="AU41" s="7"/>
      <c r="AV41" s="7"/>
      <c r="AW41" s="5" t="s">
        <v>71</v>
      </c>
    </row>
    <row r="42" spans="1:49" ht="221.45" customHeight="1">
      <c r="A42" s="21" t="s">
        <v>131</v>
      </c>
      <c r="B42" s="10" t="s">
        <v>22</v>
      </c>
      <c r="C42" s="10" t="s">
        <v>66</v>
      </c>
      <c r="D42" s="10" t="s">
        <v>72</v>
      </c>
      <c r="E42" s="10" t="s">
        <v>28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121</v>
      </c>
      <c r="U42" s="10"/>
      <c r="V42" s="11"/>
      <c r="W42" s="11"/>
      <c r="X42" s="11"/>
      <c r="Y42" s="11"/>
      <c r="Z42" s="9" t="s">
        <v>29</v>
      </c>
      <c r="AA42" s="12">
        <v>1.2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29</v>
      </c>
    </row>
    <row r="43" spans="1:49" ht="63.2" customHeight="1">
      <c r="A43" s="5" t="s">
        <v>71</v>
      </c>
      <c r="B43" s="24" t="s">
        <v>22</v>
      </c>
      <c r="C43" s="24" t="s">
        <v>66</v>
      </c>
      <c r="D43" s="24" t="s">
        <v>111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71</v>
      </c>
      <c r="AA43" s="7">
        <f>AA44</f>
        <v>2.2000000000000002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</f>
        <v>1.2</v>
      </c>
      <c r="AP43" s="7"/>
      <c r="AQ43" s="7"/>
      <c r="AR43" s="7"/>
      <c r="AS43" s="7">
        <f>AS44</f>
        <v>1.2</v>
      </c>
      <c r="AT43" s="7"/>
      <c r="AU43" s="7"/>
      <c r="AV43" s="7"/>
      <c r="AW43" s="5" t="s">
        <v>71</v>
      </c>
    </row>
    <row r="44" spans="1:49" ht="221.45" customHeight="1">
      <c r="A44" s="21" t="s">
        <v>131</v>
      </c>
      <c r="B44" s="10" t="s">
        <v>22</v>
      </c>
      <c r="C44" s="10" t="s">
        <v>66</v>
      </c>
      <c r="D44" s="10" t="s">
        <v>111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121</v>
      </c>
      <c r="U44" s="10"/>
      <c r="V44" s="11"/>
      <c r="W44" s="11"/>
      <c r="X44" s="11"/>
      <c r="Y44" s="11"/>
      <c r="Z44" s="9" t="s">
        <v>29</v>
      </c>
      <c r="AA44" s="12">
        <v>2.2000000000000002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1.2</v>
      </c>
      <c r="AP44" s="12"/>
      <c r="AQ44" s="12"/>
      <c r="AR44" s="12"/>
      <c r="AS44" s="12">
        <v>1.2</v>
      </c>
      <c r="AT44" s="12"/>
      <c r="AU44" s="12"/>
      <c r="AV44" s="12"/>
      <c r="AW44" s="9" t="s">
        <v>29</v>
      </c>
    </row>
    <row r="45" spans="1:49" ht="63.2" customHeight="1">
      <c r="A45" s="5" t="s">
        <v>157</v>
      </c>
      <c r="B45" s="24" t="s">
        <v>22</v>
      </c>
      <c r="C45" s="24" t="s">
        <v>66</v>
      </c>
      <c r="D45" s="24" t="s">
        <v>156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6"/>
      <c r="W45" s="6"/>
      <c r="X45" s="6"/>
      <c r="Y45" s="6"/>
      <c r="Z45" s="5" t="s">
        <v>71</v>
      </c>
      <c r="AA45" s="7">
        <f>SUM(AA46:AA48)</f>
        <v>15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SUM(AO46:AO48)</f>
        <v>15</v>
      </c>
      <c r="AP45" s="7"/>
      <c r="AQ45" s="7"/>
      <c r="AR45" s="7"/>
      <c r="AS45" s="7">
        <f>SUM(AS46:AS48)</f>
        <v>15</v>
      </c>
      <c r="AT45" s="7"/>
      <c r="AU45" s="7"/>
      <c r="AV45" s="7"/>
      <c r="AW45" s="5" t="s">
        <v>71</v>
      </c>
    </row>
    <row r="46" spans="1:49" ht="205.5" customHeight="1">
      <c r="A46" s="21" t="s">
        <v>144</v>
      </c>
      <c r="B46" s="10" t="s">
        <v>22</v>
      </c>
      <c r="C46" s="10" t="s">
        <v>66</v>
      </c>
      <c r="D46" s="10" t="s">
        <v>156</v>
      </c>
      <c r="E46" s="10" t="s">
        <v>145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121</v>
      </c>
      <c r="U46" s="10"/>
      <c r="V46" s="11"/>
      <c r="W46" s="11"/>
      <c r="X46" s="11"/>
      <c r="Y46" s="11"/>
      <c r="Z46" s="9" t="s">
        <v>73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/>
    </row>
    <row r="47" spans="1:49" ht="237.2" customHeight="1">
      <c r="A47" s="9" t="s">
        <v>75</v>
      </c>
      <c r="B47" s="10" t="s">
        <v>22</v>
      </c>
      <c r="C47" s="10" t="s">
        <v>66</v>
      </c>
      <c r="D47" s="10" t="s">
        <v>156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121</v>
      </c>
      <c r="U47" s="10"/>
      <c r="V47" s="11"/>
      <c r="W47" s="11"/>
      <c r="X47" s="11"/>
      <c r="Y47" s="11"/>
      <c r="Z47" s="9" t="s">
        <v>75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75</v>
      </c>
    </row>
    <row r="48" spans="1:49" ht="228" customHeight="1">
      <c r="A48" s="9" t="s">
        <v>141</v>
      </c>
      <c r="B48" s="10" t="s">
        <v>22</v>
      </c>
      <c r="C48" s="10" t="s">
        <v>66</v>
      </c>
      <c r="D48" s="10" t="s">
        <v>156</v>
      </c>
      <c r="E48" s="10" t="s">
        <v>140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121</v>
      </c>
      <c r="U48" s="10"/>
      <c r="V48" s="11"/>
      <c r="W48" s="11"/>
      <c r="X48" s="11"/>
      <c r="Y48" s="11"/>
      <c r="Z48" s="9" t="s">
        <v>75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15.75" customHeight="1">
      <c r="A49" s="5" t="s">
        <v>76</v>
      </c>
      <c r="B49" s="4" t="s">
        <v>22</v>
      </c>
      <c r="C49" s="4" t="s">
        <v>27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76</v>
      </c>
      <c r="AA49" s="7">
        <f>SUM(AA50+AA53)</f>
        <v>701.59999999999991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661.6</v>
      </c>
      <c r="AP49" s="7"/>
      <c r="AQ49" s="7"/>
      <c r="AR49" s="7"/>
      <c r="AS49" s="7">
        <f>AS50</f>
        <v>661.6</v>
      </c>
      <c r="AT49" s="7"/>
      <c r="AU49" s="7"/>
      <c r="AV49" s="7"/>
      <c r="AW49" s="5" t="s">
        <v>76</v>
      </c>
    </row>
    <row r="50" spans="1:49" ht="31.7" customHeight="1">
      <c r="A50" s="5" t="s">
        <v>77</v>
      </c>
      <c r="B50" s="4" t="s">
        <v>22</v>
      </c>
      <c r="C50" s="4" t="s">
        <v>27</v>
      </c>
      <c r="D50" s="4" t="s">
        <v>72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77</v>
      </c>
      <c r="AA50" s="7">
        <f>AA51+AA52</f>
        <v>661.59999999999991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661.6</v>
      </c>
      <c r="AP50" s="7"/>
      <c r="AQ50" s="7"/>
      <c r="AR50" s="7"/>
      <c r="AS50" s="7">
        <f>AS51</f>
        <v>661.6</v>
      </c>
      <c r="AT50" s="7"/>
      <c r="AU50" s="7"/>
      <c r="AV50" s="7"/>
      <c r="AW50" s="5" t="s">
        <v>77</v>
      </c>
    </row>
    <row r="51" spans="1:49" ht="189.75" customHeight="1">
      <c r="A51" s="9" t="s">
        <v>79</v>
      </c>
      <c r="B51" s="10" t="s">
        <v>22</v>
      </c>
      <c r="C51" s="10" t="s">
        <v>27</v>
      </c>
      <c r="D51" s="10" t="s">
        <v>72</v>
      </c>
      <c r="E51" s="10" t="s">
        <v>78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121</v>
      </c>
      <c r="U51" s="10"/>
      <c r="V51" s="11"/>
      <c r="W51" s="11"/>
      <c r="X51" s="11"/>
      <c r="Y51" s="11"/>
      <c r="Z51" s="9" t="s">
        <v>79</v>
      </c>
      <c r="AA51" s="12">
        <v>525.29999999999995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661.6</v>
      </c>
      <c r="AP51" s="12"/>
      <c r="AQ51" s="12"/>
      <c r="AR51" s="12"/>
      <c r="AS51" s="12">
        <v>661.6</v>
      </c>
      <c r="AT51" s="12"/>
      <c r="AU51" s="12"/>
      <c r="AV51" s="12"/>
      <c r="AW51" s="9" t="s">
        <v>79</v>
      </c>
    </row>
    <row r="52" spans="1:49" ht="189.75" customHeight="1">
      <c r="A52" s="9" t="s">
        <v>158</v>
      </c>
      <c r="B52" s="10" t="s">
        <v>22</v>
      </c>
      <c r="C52" s="10" t="s">
        <v>27</v>
      </c>
      <c r="D52" s="10" t="s">
        <v>72</v>
      </c>
      <c r="E52" s="10" t="s">
        <v>146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121</v>
      </c>
      <c r="U52" s="10"/>
      <c r="V52" s="11"/>
      <c r="W52" s="11"/>
      <c r="X52" s="11"/>
      <c r="Y52" s="11"/>
      <c r="Z52" s="9" t="s">
        <v>79</v>
      </c>
      <c r="AA52" s="12">
        <v>136.30000000000001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s="30" customFormat="1" ht="69" customHeight="1">
      <c r="A53" s="5" t="s">
        <v>162</v>
      </c>
      <c r="B53" s="25" t="s">
        <v>22</v>
      </c>
      <c r="C53" s="25" t="s">
        <v>27</v>
      </c>
      <c r="D53" s="25" t="s">
        <v>160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6"/>
      <c r="W53" s="6"/>
      <c r="X53" s="6"/>
      <c r="Y53" s="6"/>
      <c r="Z53" s="5" t="s">
        <v>56</v>
      </c>
      <c r="AA53" s="7">
        <v>40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0</v>
      </c>
      <c r="AP53" s="7"/>
      <c r="AQ53" s="7"/>
      <c r="AR53" s="7"/>
      <c r="AS53" s="7">
        <v>0</v>
      </c>
      <c r="AT53" s="7"/>
      <c r="AU53" s="7"/>
      <c r="AV53" s="7"/>
      <c r="AW53" s="5" t="s">
        <v>56</v>
      </c>
    </row>
    <row r="54" spans="1:49" ht="80.45" customHeight="1">
      <c r="A54" s="14" t="s">
        <v>161</v>
      </c>
      <c r="B54" s="10" t="s">
        <v>22</v>
      </c>
      <c r="C54" s="10" t="s">
        <v>27</v>
      </c>
      <c r="D54" s="10" t="s">
        <v>160</v>
      </c>
      <c r="E54" s="10" t="s">
        <v>55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121</v>
      </c>
      <c r="U54" s="10"/>
      <c r="V54" s="11"/>
      <c r="W54" s="11"/>
      <c r="X54" s="11"/>
      <c r="Y54" s="11"/>
      <c r="Z54" s="14" t="s">
        <v>56</v>
      </c>
      <c r="AA54" s="12">
        <v>40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14" t="s">
        <v>56</v>
      </c>
    </row>
    <row r="55" spans="1:49" ht="31.7" customHeight="1">
      <c r="A55" s="5" t="s">
        <v>80</v>
      </c>
      <c r="B55" s="4" t="s">
        <v>22</v>
      </c>
      <c r="C55" s="4" t="s">
        <v>81</v>
      </c>
      <c r="D55" s="4" t="s">
        <v>25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80</v>
      </c>
      <c r="AA55" s="7">
        <f>AA56</f>
        <v>1486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AO56</f>
        <v>1398.9</v>
      </c>
      <c r="AP55" s="7"/>
      <c r="AQ55" s="7"/>
      <c r="AR55" s="7"/>
      <c r="AS55" s="7">
        <f>AS56</f>
        <v>1321.3</v>
      </c>
      <c r="AT55" s="7"/>
      <c r="AU55" s="7"/>
      <c r="AV55" s="7"/>
      <c r="AW55" s="5" t="s">
        <v>80</v>
      </c>
    </row>
    <row r="56" spans="1:49" ht="15.75" customHeight="1">
      <c r="A56" s="5" t="s">
        <v>82</v>
      </c>
      <c r="B56" s="4" t="s">
        <v>22</v>
      </c>
      <c r="C56" s="4" t="s">
        <v>81</v>
      </c>
      <c r="D56" s="4" t="s">
        <v>66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82</v>
      </c>
      <c r="AA56" s="7">
        <f>SUM(AA57:AA65)</f>
        <v>1486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SUM(AO57:AO65)</f>
        <v>1398.9</v>
      </c>
      <c r="AP56" s="7"/>
      <c r="AQ56" s="7"/>
      <c r="AR56" s="7"/>
      <c r="AS56" s="7">
        <f>SUM(AS57:AS65)</f>
        <v>1321.3</v>
      </c>
      <c r="AT56" s="7"/>
      <c r="AU56" s="7"/>
      <c r="AV56" s="7"/>
      <c r="AW56" s="5" t="s">
        <v>82</v>
      </c>
    </row>
    <row r="57" spans="1:49" ht="316.35000000000002" customHeight="1">
      <c r="A57" s="9" t="s">
        <v>84</v>
      </c>
      <c r="B57" s="10" t="s">
        <v>22</v>
      </c>
      <c r="C57" s="10" t="s">
        <v>81</v>
      </c>
      <c r="D57" s="10" t="s">
        <v>66</v>
      </c>
      <c r="E57" s="10" t="s">
        <v>83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121</v>
      </c>
      <c r="U57" s="10"/>
      <c r="V57" s="11"/>
      <c r="W57" s="11"/>
      <c r="X57" s="11"/>
      <c r="Y57" s="11"/>
      <c r="Z57" s="9" t="s">
        <v>84</v>
      </c>
      <c r="AA57" s="12">
        <v>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16.2</v>
      </c>
      <c r="AP57" s="12"/>
      <c r="AQ57" s="12"/>
      <c r="AR57" s="12"/>
      <c r="AS57" s="12">
        <v>16.2</v>
      </c>
      <c r="AT57" s="12"/>
      <c r="AU57" s="12"/>
      <c r="AV57" s="12"/>
      <c r="AW57" s="9" t="s">
        <v>84</v>
      </c>
    </row>
    <row r="58" spans="1:49" ht="173.85" customHeight="1">
      <c r="A58" s="9" t="s">
        <v>86</v>
      </c>
      <c r="B58" s="10" t="s">
        <v>22</v>
      </c>
      <c r="C58" s="10" t="s">
        <v>81</v>
      </c>
      <c r="D58" s="10" t="s">
        <v>66</v>
      </c>
      <c r="E58" s="10" t="s">
        <v>85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121</v>
      </c>
      <c r="U58" s="10"/>
      <c r="V58" s="11"/>
      <c r="W58" s="11"/>
      <c r="X58" s="11"/>
      <c r="Y58" s="11"/>
      <c r="Z58" s="9" t="s">
        <v>86</v>
      </c>
      <c r="AA58" s="12">
        <v>27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27</v>
      </c>
      <c r="AP58" s="12"/>
      <c r="AQ58" s="12"/>
      <c r="AR58" s="12"/>
      <c r="AS58" s="12">
        <v>27</v>
      </c>
      <c r="AT58" s="12"/>
      <c r="AU58" s="12"/>
      <c r="AV58" s="12"/>
      <c r="AW58" s="9" t="s">
        <v>86</v>
      </c>
    </row>
    <row r="59" spans="1:49" ht="173.85" customHeight="1">
      <c r="A59" s="9" t="s">
        <v>88</v>
      </c>
      <c r="B59" s="10" t="s">
        <v>22</v>
      </c>
      <c r="C59" s="10" t="s">
        <v>81</v>
      </c>
      <c r="D59" s="10" t="s">
        <v>66</v>
      </c>
      <c r="E59" s="10" t="s">
        <v>87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121</v>
      </c>
      <c r="U59" s="10"/>
      <c r="V59" s="11"/>
      <c r="W59" s="11"/>
      <c r="X59" s="11"/>
      <c r="Y59" s="11"/>
      <c r="Z59" s="9" t="s">
        <v>88</v>
      </c>
      <c r="AA59" s="12">
        <v>1010.4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950.1</v>
      </c>
      <c r="AP59" s="12"/>
      <c r="AQ59" s="12"/>
      <c r="AR59" s="12"/>
      <c r="AS59" s="12">
        <v>972.5</v>
      </c>
      <c r="AT59" s="12"/>
      <c r="AU59" s="12"/>
      <c r="AV59" s="12"/>
      <c r="AW59" s="9" t="s">
        <v>88</v>
      </c>
    </row>
    <row r="60" spans="1:49" ht="158.1" customHeight="1">
      <c r="A60" s="14" t="s">
        <v>90</v>
      </c>
      <c r="B60" s="10" t="s">
        <v>22</v>
      </c>
      <c r="C60" s="10" t="s">
        <v>81</v>
      </c>
      <c r="D60" s="10" t="s">
        <v>66</v>
      </c>
      <c r="E60" s="10" t="s">
        <v>89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121</v>
      </c>
      <c r="U60" s="10"/>
      <c r="V60" s="11"/>
      <c r="W60" s="11"/>
      <c r="X60" s="11"/>
      <c r="Y60" s="11"/>
      <c r="Z60" s="14" t="s">
        <v>90</v>
      </c>
      <c r="AA60" s="12">
        <v>10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10</v>
      </c>
      <c r="AP60" s="12"/>
      <c r="AQ60" s="12"/>
      <c r="AR60" s="12"/>
      <c r="AS60" s="12">
        <v>10</v>
      </c>
      <c r="AT60" s="12"/>
      <c r="AU60" s="12"/>
      <c r="AV60" s="12"/>
      <c r="AW60" s="14" t="s">
        <v>90</v>
      </c>
    </row>
    <row r="61" spans="1:49" ht="125.25" customHeight="1">
      <c r="A61" s="19" t="s">
        <v>132</v>
      </c>
      <c r="B61" s="10" t="s">
        <v>22</v>
      </c>
      <c r="C61" s="10" t="s">
        <v>81</v>
      </c>
      <c r="D61" s="10" t="s">
        <v>66</v>
      </c>
      <c r="E61" s="10" t="s">
        <v>91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121</v>
      </c>
      <c r="U61" s="10"/>
      <c r="V61" s="11"/>
      <c r="W61" s="11"/>
      <c r="X61" s="11"/>
      <c r="Y61" s="11"/>
      <c r="Z61" s="14" t="s">
        <v>92</v>
      </c>
      <c r="AA61" s="12">
        <v>15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15</v>
      </c>
      <c r="AP61" s="12"/>
      <c r="AQ61" s="12"/>
      <c r="AR61" s="12"/>
      <c r="AS61" s="12">
        <v>15</v>
      </c>
      <c r="AT61" s="12"/>
      <c r="AU61" s="12"/>
      <c r="AV61" s="12"/>
      <c r="AW61" s="14" t="s">
        <v>92</v>
      </c>
    </row>
    <row r="62" spans="1:49" ht="158.1" customHeight="1">
      <c r="A62" s="9" t="s">
        <v>94</v>
      </c>
      <c r="B62" s="10" t="s">
        <v>22</v>
      </c>
      <c r="C62" s="10" t="s">
        <v>81</v>
      </c>
      <c r="D62" s="10" t="s">
        <v>66</v>
      </c>
      <c r="E62" s="10" t="s">
        <v>93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121</v>
      </c>
      <c r="U62" s="10"/>
      <c r="V62" s="11"/>
      <c r="W62" s="11"/>
      <c r="X62" s="11"/>
      <c r="Y62" s="11"/>
      <c r="Z62" s="9" t="s">
        <v>94</v>
      </c>
      <c r="AA62" s="12">
        <v>10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10</v>
      </c>
      <c r="AP62" s="12"/>
      <c r="AQ62" s="12"/>
      <c r="AR62" s="12"/>
      <c r="AS62" s="12">
        <v>10</v>
      </c>
      <c r="AT62" s="12"/>
      <c r="AU62" s="12"/>
      <c r="AV62" s="12"/>
      <c r="AW62" s="9" t="s">
        <v>94</v>
      </c>
    </row>
    <row r="63" spans="1:49" ht="158.1" customHeight="1">
      <c r="A63" s="9" t="s">
        <v>96</v>
      </c>
      <c r="B63" s="10" t="s">
        <v>22</v>
      </c>
      <c r="C63" s="10" t="s">
        <v>81</v>
      </c>
      <c r="D63" s="10" t="s">
        <v>66</v>
      </c>
      <c r="E63" s="10" t="s">
        <v>95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121</v>
      </c>
      <c r="U63" s="10"/>
      <c r="V63" s="11"/>
      <c r="W63" s="11"/>
      <c r="X63" s="11"/>
      <c r="Y63" s="11"/>
      <c r="Z63" s="9" t="s">
        <v>96</v>
      </c>
      <c r="AA63" s="12">
        <v>54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0</v>
      </c>
      <c r="AP63" s="12"/>
      <c r="AQ63" s="12"/>
      <c r="AR63" s="12"/>
      <c r="AS63" s="12">
        <v>0</v>
      </c>
      <c r="AT63" s="12"/>
      <c r="AU63" s="12"/>
      <c r="AV63" s="12"/>
      <c r="AW63" s="9" t="s">
        <v>96</v>
      </c>
    </row>
    <row r="64" spans="1:49" ht="189.75" customHeight="1">
      <c r="A64" s="9" t="s">
        <v>98</v>
      </c>
      <c r="B64" s="10" t="s">
        <v>22</v>
      </c>
      <c r="C64" s="10" t="s">
        <v>81</v>
      </c>
      <c r="D64" s="10" t="s">
        <v>66</v>
      </c>
      <c r="E64" s="10" t="s">
        <v>97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121</v>
      </c>
      <c r="U64" s="10"/>
      <c r="V64" s="11"/>
      <c r="W64" s="11"/>
      <c r="X64" s="11"/>
      <c r="Y64" s="11"/>
      <c r="Z64" s="9" t="s">
        <v>98</v>
      </c>
      <c r="AA64" s="12">
        <v>359.6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335.6</v>
      </c>
      <c r="AP64" s="12"/>
      <c r="AQ64" s="12"/>
      <c r="AR64" s="12"/>
      <c r="AS64" s="12">
        <v>235.6</v>
      </c>
      <c r="AT64" s="12"/>
      <c r="AU64" s="12"/>
      <c r="AV64" s="12"/>
      <c r="AW64" s="9" t="s">
        <v>98</v>
      </c>
    </row>
    <row r="65" spans="1:49" ht="252.95" customHeight="1">
      <c r="A65" s="22" t="s">
        <v>133</v>
      </c>
      <c r="B65" s="10" t="s">
        <v>22</v>
      </c>
      <c r="C65" s="10" t="s">
        <v>81</v>
      </c>
      <c r="D65" s="10" t="s">
        <v>66</v>
      </c>
      <c r="E65" s="10" t="s">
        <v>99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121</v>
      </c>
      <c r="U65" s="10"/>
      <c r="V65" s="11"/>
      <c r="W65" s="11"/>
      <c r="X65" s="11"/>
      <c r="Y65" s="11"/>
      <c r="Z65" s="9" t="s">
        <v>100</v>
      </c>
      <c r="AA65" s="12">
        <v>0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35</v>
      </c>
      <c r="AP65" s="12"/>
      <c r="AQ65" s="12"/>
      <c r="AR65" s="12"/>
      <c r="AS65" s="12">
        <v>35</v>
      </c>
      <c r="AT65" s="12"/>
      <c r="AU65" s="12"/>
      <c r="AV65" s="12"/>
      <c r="AW65" s="9" t="s">
        <v>100</v>
      </c>
    </row>
    <row r="66" spans="1:49" ht="15.75" customHeight="1">
      <c r="A66" s="5" t="s">
        <v>101</v>
      </c>
      <c r="B66" s="4" t="s">
        <v>22</v>
      </c>
      <c r="C66" s="4" t="s">
        <v>42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101</v>
      </c>
      <c r="AA66" s="7">
        <f>AA67</f>
        <v>20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</v>
      </c>
      <c r="AP66" s="7"/>
      <c r="AQ66" s="7"/>
      <c r="AR66" s="7"/>
      <c r="AS66" s="7">
        <f>AS67</f>
        <v>20</v>
      </c>
      <c r="AT66" s="7"/>
      <c r="AU66" s="7"/>
      <c r="AV66" s="7"/>
      <c r="AW66" s="5" t="s">
        <v>101</v>
      </c>
    </row>
    <row r="67" spans="1:49" ht="47.45" customHeight="1">
      <c r="A67" s="5" t="s">
        <v>102</v>
      </c>
      <c r="B67" s="4" t="s">
        <v>22</v>
      </c>
      <c r="C67" s="4" t="s">
        <v>42</v>
      </c>
      <c r="D67" s="4" t="s">
        <v>81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102</v>
      </c>
      <c r="AA67" s="7">
        <f>AA68</f>
        <v>20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20</v>
      </c>
      <c r="AP67" s="7"/>
      <c r="AQ67" s="7"/>
      <c r="AR67" s="7"/>
      <c r="AS67" s="7">
        <f>AS68</f>
        <v>20</v>
      </c>
      <c r="AT67" s="7"/>
      <c r="AU67" s="7"/>
      <c r="AV67" s="7"/>
      <c r="AW67" s="5" t="s">
        <v>102</v>
      </c>
    </row>
    <row r="68" spans="1:49" ht="211.5" customHeight="1">
      <c r="A68" s="21" t="s">
        <v>134</v>
      </c>
      <c r="B68" s="10" t="s">
        <v>22</v>
      </c>
      <c r="C68" s="10" t="s">
        <v>42</v>
      </c>
      <c r="D68" s="10" t="s">
        <v>81</v>
      </c>
      <c r="E68" s="10" t="s">
        <v>103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121</v>
      </c>
      <c r="U68" s="10"/>
      <c r="V68" s="11"/>
      <c r="W68" s="11"/>
      <c r="X68" s="11"/>
      <c r="Y68" s="11"/>
      <c r="Z68" s="14" t="s">
        <v>104</v>
      </c>
      <c r="AA68" s="12">
        <v>20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20</v>
      </c>
      <c r="AP68" s="12"/>
      <c r="AQ68" s="12"/>
      <c r="AR68" s="12"/>
      <c r="AS68" s="12">
        <v>20</v>
      </c>
      <c r="AT68" s="12"/>
      <c r="AU68" s="12"/>
      <c r="AV68" s="12"/>
      <c r="AW68" s="14" t="s">
        <v>104</v>
      </c>
    </row>
    <row r="69" spans="1:49" ht="15.75" customHeight="1">
      <c r="A69" s="5" t="s">
        <v>105</v>
      </c>
      <c r="B69" s="4" t="s">
        <v>22</v>
      </c>
      <c r="C69" s="4" t="s">
        <v>106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105</v>
      </c>
      <c r="AA69" s="7">
        <f>AA70</f>
        <v>3061.2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2221.8000000000002</v>
      </c>
      <c r="AP69" s="7"/>
      <c r="AQ69" s="7"/>
      <c r="AR69" s="7"/>
      <c r="AS69" s="7">
        <f>AS70</f>
        <v>2413.8000000000002</v>
      </c>
      <c r="AT69" s="7"/>
      <c r="AU69" s="7"/>
      <c r="AV69" s="7"/>
      <c r="AW69" s="5" t="s">
        <v>105</v>
      </c>
    </row>
    <row r="70" spans="1:49" ht="15.75" customHeight="1">
      <c r="A70" s="5" t="s">
        <v>107</v>
      </c>
      <c r="B70" s="4" t="s">
        <v>22</v>
      </c>
      <c r="C70" s="4" t="s">
        <v>106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107</v>
      </c>
      <c r="AA70" s="7">
        <f>AA71</f>
        <v>3061.2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2221.8000000000002</v>
      </c>
      <c r="AP70" s="7"/>
      <c r="AQ70" s="7"/>
      <c r="AR70" s="7"/>
      <c r="AS70" s="7">
        <f>AS71</f>
        <v>2413.8000000000002</v>
      </c>
      <c r="AT70" s="7"/>
      <c r="AU70" s="7"/>
      <c r="AV70" s="7"/>
      <c r="AW70" s="5" t="s">
        <v>107</v>
      </c>
    </row>
    <row r="71" spans="1:49" ht="189.75" customHeight="1">
      <c r="A71" s="9" t="s">
        <v>109</v>
      </c>
      <c r="B71" s="10" t="s">
        <v>22</v>
      </c>
      <c r="C71" s="10" t="s">
        <v>106</v>
      </c>
      <c r="D71" s="10" t="s">
        <v>24</v>
      </c>
      <c r="E71" s="10" t="s">
        <v>108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147</v>
      </c>
      <c r="U71" s="10"/>
      <c r="V71" s="11"/>
      <c r="W71" s="11"/>
      <c r="X71" s="11"/>
      <c r="Y71" s="11"/>
      <c r="Z71" s="9" t="s">
        <v>109</v>
      </c>
      <c r="AA71" s="12">
        <v>3061.2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2221.8000000000002</v>
      </c>
      <c r="AP71" s="12"/>
      <c r="AQ71" s="12"/>
      <c r="AR71" s="12"/>
      <c r="AS71" s="12">
        <v>2413.8000000000002</v>
      </c>
      <c r="AT71" s="12"/>
      <c r="AU71" s="12"/>
      <c r="AV71" s="12"/>
      <c r="AW71" s="9" t="s">
        <v>109</v>
      </c>
    </row>
    <row r="72" spans="1:49" ht="15.75" customHeight="1">
      <c r="A72" s="5" t="s">
        <v>110</v>
      </c>
      <c r="B72" s="4" t="s">
        <v>22</v>
      </c>
      <c r="C72" s="4" t="s">
        <v>111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110</v>
      </c>
      <c r="AA72" s="7">
        <f>AA73</f>
        <v>142.80000000000001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142.80000000000001</v>
      </c>
      <c r="AP72" s="7"/>
      <c r="AQ72" s="7"/>
      <c r="AR72" s="7"/>
      <c r="AS72" s="7">
        <f>AS73</f>
        <v>142.80000000000001</v>
      </c>
      <c r="AT72" s="7"/>
      <c r="AU72" s="7"/>
      <c r="AV72" s="7"/>
      <c r="AW72" s="5" t="s">
        <v>110</v>
      </c>
    </row>
    <row r="73" spans="1:49" ht="15.75" customHeight="1">
      <c r="A73" s="5" t="s">
        <v>112</v>
      </c>
      <c r="B73" s="4" t="s">
        <v>22</v>
      </c>
      <c r="C73" s="4" t="s">
        <v>111</v>
      </c>
      <c r="D73" s="4" t="s">
        <v>24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112</v>
      </c>
      <c r="AA73" s="7">
        <f>AA74</f>
        <v>142.80000000000001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142.80000000000001</v>
      </c>
      <c r="AP73" s="7"/>
      <c r="AQ73" s="7"/>
      <c r="AR73" s="7"/>
      <c r="AS73" s="7">
        <f>AS74</f>
        <v>142.80000000000001</v>
      </c>
      <c r="AT73" s="7"/>
      <c r="AU73" s="7"/>
      <c r="AV73" s="7"/>
      <c r="AW73" s="5" t="s">
        <v>112</v>
      </c>
    </row>
    <row r="74" spans="1:49" ht="332.1" customHeight="1">
      <c r="A74" s="9" t="s">
        <v>159</v>
      </c>
      <c r="B74" s="10" t="s">
        <v>22</v>
      </c>
      <c r="C74" s="10" t="s">
        <v>111</v>
      </c>
      <c r="D74" s="10" t="s">
        <v>24</v>
      </c>
      <c r="E74" s="10" t="s">
        <v>113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135</v>
      </c>
      <c r="U74" s="10"/>
      <c r="V74" s="11"/>
      <c r="W74" s="11"/>
      <c r="X74" s="11"/>
      <c r="Y74" s="11"/>
      <c r="Z74" s="9" t="s">
        <v>114</v>
      </c>
      <c r="AA74" s="12">
        <v>142.80000000000001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142.80000000000001</v>
      </c>
      <c r="AP74" s="12"/>
      <c r="AQ74" s="12"/>
      <c r="AR74" s="12"/>
      <c r="AS74" s="12">
        <v>142.80000000000001</v>
      </c>
      <c r="AT74" s="12"/>
      <c r="AU74" s="12"/>
      <c r="AV74" s="12"/>
      <c r="AW74" s="9" t="s">
        <v>114</v>
      </c>
    </row>
    <row r="75" spans="1:49" ht="15.75" customHeight="1">
      <c r="A75" s="5" t="s">
        <v>115</v>
      </c>
      <c r="B75" s="4" t="s">
        <v>22</v>
      </c>
      <c r="C75" s="4" t="s">
        <v>46</v>
      </c>
      <c r="D75" s="4" t="s">
        <v>25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115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115</v>
      </c>
    </row>
    <row r="76" spans="1:49" ht="15.75" customHeight="1">
      <c r="A76" s="5" t="s">
        <v>116</v>
      </c>
      <c r="B76" s="4" t="s">
        <v>22</v>
      </c>
      <c r="C76" s="4" t="s">
        <v>46</v>
      </c>
      <c r="D76" s="4" t="s">
        <v>24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5" t="s">
        <v>116</v>
      </c>
      <c r="AA76" s="7">
        <f>AA77</f>
        <v>15</v>
      </c>
      <c r="AB76" s="7"/>
      <c r="AC76" s="7"/>
      <c r="AD76" s="7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7">
        <f>AO77</f>
        <v>15</v>
      </c>
      <c r="AP76" s="7"/>
      <c r="AQ76" s="7"/>
      <c r="AR76" s="7"/>
      <c r="AS76" s="7">
        <f>AS77</f>
        <v>15</v>
      </c>
      <c r="AT76" s="7"/>
      <c r="AU76" s="7"/>
      <c r="AV76" s="7"/>
      <c r="AW76" s="5" t="s">
        <v>116</v>
      </c>
    </row>
    <row r="77" spans="1:49" ht="173.85" customHeight="1">
      <c r="A77" s="9" t="s">
        <v>118</v>
      </c>
      <c r="B77" s="10" t="s">
        <v>22</v>
      </c>
      <c r="C77" s="10" t="s">
        <v>46</v>
      </c>
      <c r="D77" s="10" t="s">
        <v>24</v>
      </c>
      <c r="E77" s="10" t="s">
        <v>117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8" t="s">
        <v>121</v>
      </c>
      <c r="U77" s="10"/>
      <c r="V77" s="11"/>
      <c r="W77" s="11"/>
      <c r="X77" s="11"/>
      <c r="Y77" s="11"/>
      <c r="Z77" s="9" t="s">
        <v>118</v>
      </c>
      <c r="AA77" s="12">
        <v>15</v>
      </c>
      <c r="AB77" s="12"/>
      <c r="AC77" s="12"/>
      <c r="AD77" s="12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2">
        <v>15</v>
      </c>
      <c r="AP77" s="12"/>
      <c r="AQ77" s="12"/>
      <c r="AR77" s="12"/>
      <c r="AS77" s="12">
        <v>15</v>
      </c>
      <c r="AT77" s="12"/>
      <c r="AU77" s="12"/>
      <c r="AV77" s="12"/>
      <c r="AW77" s="9" t="s">
        <v>118</v>
      </c>
    </row>
    <row r="78" spans="1:49" ht="15.75" customHeight="1">
      <c r="A78" s="15" t="s">
        <v>119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15" t="s">
        <v>119</v>
      </c>
      <c r="AA78" s="7">
        <f>AA15+AA36+AA40+AA49+AA55+AA66+AA69+AA72+AA75</f>
        <v>12090.899999999998</v>
      </c>
      <c r="AB78" s="7"/>
      <c r="AC78" s="7"/>
      <c r="AD78" s="7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7">
        <f>AO15+AO36+AO40+AO49+AO55+AO66+AO69+AO72+AO75</f>
        <v>10442.200000000001</v>
      </c>
      <c r="AP78" s="7"/>
      <c r="AQ78" s="7"/>
      <c r="AR78" s="7"/>
      <c r="AS78" s="7">
        <f>AS15+AS36+AS40+AS49+AS55+AS66+AS69+AS72+AS75</f>
        <v>10850.8</v>
      </c>
      <c r="AT78" s="7"/>
      <c r="AU78" s="7"/>
      <c r="AV78" s="7"/>
      <c r="AW78" s="15" t="s">
        <v>119</v>
      </c>
    </row>
    <row r="79" spans="1:49" ht="15"/>
    <row r="80" spans="1:49" ht="11.25" customHeight="1">
      <c r="A80" s="23" t="s">
        <v>136</v>
      </c>
      <c r="B80" s="23"/>
      <c r="C80" s="23"/>
    </row>
    <row r="81" spans="1:3" ht="12.75" customHeight="1">
      <c r="A81" s="23" t="s">
        <v>137</v>
      </c>
      <c r="B81" s="23"/>
      <c r="C81" s="23" t="s">
        <v>138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2020-12-15T12:56:46Z</cp:lastPrinted>
  <dcterms:created xsi:type="dcterms:W3CDTF">2019-11-03T16:24:43Z</dcterms:created>
  <dcterms:modified xsi:type="dcterms:W3CDTF">2022-01-26T08:02:34Z</dcterms:modified>
</cp:coreProperties>
</file>